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univerzamb-my.sharepoint.com/personal/tamara_razborsek_um_si/Documents/UM CJN/302_1 - SFK_2022/7_Sprememba razpisne dokumentacije/"/>
    </mc:Choice>
  </mc:AlternateContent>
  <xr:revisionPtr revIDLastSave="80" documentId="8_{52130328-707A-4FBA-968D-F475DB19EE85}" xr6:coauthVersionLast="47" xr6:coauthVersionMax="47" xr10:uidLastSave="{7A4B6E26-6E12-4EF4-ABC6-F176C6803260}"/>
  <bookViews>
    <workbookView xWindow="-120" yWindow="-120" windowWidth="29040" windowHeight="17640" xr2:uid="{00000000-000D-0000-FFFF-FFFF00000000}"/>
  </bookViews>
  <sheets>
    <sheet name="SFK2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1" i="1" l="1"/>
  <c r="F34" i="1"/>
  <c r="F30" i="1"/>
  <c r="C54" i="1"/>
  <c r="F28" i="1"/>
  <c r="F29" i="1"/>
  <c r="F38" i="1"/>
  <c r="F37" i="1"/>
  <c r="F45" i="1"/>
  <c r="F47" i="1"/>
  <c r="F46" i="1"/>
  <c r="F44" i="1"/>
  <c r="F43" i="1"/>
  <c r="F42" i="1"/>
  <c r="F41" i="1"/>
  <c r="F40" i="1"/>
  <c r="F39" i="1"/>
  <c r="F36" i="1"/>
  <c r="F35" i="1"/>
  <c r="F33" i="1"/>
  <c r="F32" i="1"/>
  <c r="F31" i="1"/>
  <c r="F27" i="1"/>
  <c r="F26" i="1"/>
  <c r="F25" i="1"/>
  <c r="F22" i="1"/>
  <c r="F20" i="1"/>
  <c r="F19" i="1"/>
  <c r="F18" i="1"/>
  <c r="F17" i="1"/>
  <c r="F16" i="1"/>
  <c r="F15" i="1"/>
  <c r="E50" i="1" l="1"/>
  <c r="E52" i="1"/>
  <c r="E53" i="1" s="1"/>
  <c r="E54" i="1" s="1"/>
  <c r="E51" i="1" l="1"/>
  <c r="E55" i="1" s="1"/>
</calcChain>
</file>

<file path=xl/sharedStrings.xml><?xml version="1.0" encoding="utf-8"?>
<sst xmlns="http://schemas.openxmlformats.org/spreadsheetml/2006/main" count="129" uniqueCount="96">
  <si>
    <t>Naziv ponudnika:</t>
  </si>
  <si>
    <t>Naslov ponudnika:</t>
  </si>
  <si>
    <t>Predmet</t>
  </si>
  <si>
    <t>Količina
(enota)</t>
  </si>
  <si>
    <t>Cena/enoto
(v € brez DDV)</t>
  </si>
  <si>
    <t>Okvirno število enot
(mesec)</t>
  </si>
  <si>
    <t>Skupna cena
(v € brez DDV)</t>
  </si>
  <si>
    <t>Fiksno omrežje</t>
  </si>
  <si>
    <t>Okvirno število enot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</si>
  <si>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PFŠ</t>
    </r>
  </si>
  <si>
    <t>Cena prenosa naročniške številke in priključna taksa</t>
  </si>
  <si>
    <t>1 kos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</si>
  <si>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SPS</t>
    </r>
  </si>
  <si>
    <t>Cena ostalih stroškov vzpostavitve sistema fiksne telefonije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</si>
  <si>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IP-NA</t>
    </r>
  </si>
  <si>
    <t>Cena dostopa do IP omrežja in številski prostor</t>
  </si>
  <si>
    <t>1 mesec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</si>
  <si>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IP-E08</t>
    </r>
  </si>
  <si>
    <r>
      <t>Cena najema IP stikala (L2, FE, PoE)</t>
    </r>
    <r>
      <rPr>
        <sz val="9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za 8 priključkov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</si>
  <si>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IP-E24</t>
    </r>
  </si>
  <si>
    <r>
      <t>Cena najema IP stikala (L2, FE, PoE)</t>
    </r>
    <r>
      <rPr>
        <sz val="9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za 24 priključkov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</si>
  <si>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IP-E48</t>
    </r>
  </si>
  <si>
    <r>
      <t>Cena najema IP stikala (L2, FE, PoE)</t>
    </r>
    <r>
      <rPr>
        <sz val="9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za 48 priključkov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</si>
  <si>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NSU</t>
    </r>
  </si>
  <si>
    <t>Cena mesečne naročnine za standardnega uporabnika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</si>
  <si>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NNU</t>
    </r>
  </si>
  <si>
    <t>Cena mesečne naročnine za naprednega uporabnika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</si>
  <si>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NGU</t>
    </r>
  </si>
  <si>
    <t>Cena mesečne naročnine za Giga uporabnika</t>
  </si>
  <si>
    <r>
      <t>C</t>
    </r>
    <r>
      <rPr>
        <b/>
        <vertAlign val="subscript"/>
        <sz val="10"/>
        <color theme="1"/>
        <rFont val="Calibri"/>
        <family val="2"/>
        <charset val="1"/>
      </rPr>
      <t>IPBT</t>
    </r>
  </si>
  <si>
    <t>Cena mesečne naročnine za IP priključek, brez telefona (le-tega zagotovi naročnik)</t>
  </si>
  <si>
    <r>
      <t>C</t>
    </r>
    <r>
      <rPr>
        <b/>
        <vertAlign val="subscript"/>
        <sz val="10"/>
        <color theme="1"/>
        <rFont val="Calibri"/>
        <family val="2"/>
        <charset val="1"/>
      </rPr>
      <t>IPPT</t>
    </r>
  </si>
  <si>
    <t>Cena mesečne naročnine za  uporabnika, s prenosnim IP telefonom</t>
  </si>
  <si>
    <r>
      <t>C</t>
    </r>
    <r>
      <rPr>
        <b/>
        <vertAlign val="subscript"/>
        <sz val="10"/>
        <color theme="1"/>
        <rFont val="Calibri"/>
        <family val="2"/>
        <charset val="1"/>
      </rPr>
      <t>IPRT</t>
    </r>
  </si>
  <si>
    <t>Cena mesečne naročnine za analognega uporabnika, s posredovalnim telefonom z razširitveno tipkovnico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</si>
  <si>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NSIP</t>
    </r>
  </si>
  <si>
    <t xml:space="preserve">Cena mesečne naročnine za SIP račun 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</si>
  <si>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NCISDN</t>
    </r>
  </si>
  <si>
    <t>Cena mesečne naročnine za ISDN uporabnika, s telefonom</t>
  </si>
  <si>
    <r>
      <t>C</t>
    </r>
    <r>
      <rPr>
        <b/>
        <vertAlign val="subscript"/>
        <sz val="10"/>
        <color theme="1"/>
        <rFont val="Calibri"/>
        <family val="2"/>
        <charset val="1"/>
      </rPr>
      <t>NCANL</t>
    </r>
  </si>
  <si>
    <t>Cena mesečne naročnine za analognega uporabnika, s telefonom</t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</si>
  <si>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NCANP</t>
    </r>
  </si>
  <si>
    <t>Cena mesečne naročnine za analognega uporabnika, s prenosnim telefonom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</si>
  <si>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NPSTN</t>
    </r>
  </si>
  <si>
    <t>Cena mesečne naročnine za analognega uporabnika, brez telefona</t>
  </si>
  <si>
    <r>
      <t>C</t>
    </r>
    <r>
      <rPr>
        <b/>
        <vertAlign val="subscript"/>
        <sz val="10"/>
        <color theme="1"/>
        <rFont val="Calibri"/>
        <family val="2"/>
        <charset val="1"/>
      </rPr>
      <t>F-NPFO</t>
    </r>
  </si>
  <si>
    <t>Cena klicev v fiksno omrežje poslovne skupine (notranji promet znotraj fiksnega omrežja)</t>
  </si>
  <si>
    <t>1 minuta</t>
  </si>
  <si>
    <r>
      <t>C</t>
    </r>
    <r>
      <rPr>
        <b/>
        <vertAlign val="subscript"/>
        <sz val="10"/>
        <color theme="1"/>
        <rFont val="Calibri"/>
        <family val="2"/>
        <charset val="1"/>
      </rPr>
      <t>F-PSN</t>
    </r>
  </si>
  <si>
    <t>Cena klicev v poslovno skupino naročnika - mobilni del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</si>
  <si>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F-FTS</t>
    </r>
  </si>
  <si>
    <t>Cena klicev v fiksno omrežje Telekoma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</si>
  <si>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F-FTM</t>
    </r>
  </si>
  <si>
    <t>Cena klicev v fiksno omrežje Telemach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</si>
  <si>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F-FT2</t>
    </r>
  </si>
  <si>
    <t>Cena klicev v fiksno omrežje T-2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</si>
  <si>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F-FAM</t>
    </r>
  </si>
  <si>
    <t>Cena klicev v fiksno omrežje A1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</si>
  <si>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F-MTS</t>
    </r>
  </si>
  <si>
    <t>Cena klicev v mobilno omrežje Telekom Slovenije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</si>
  <si>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F-MSI</t>
    </r>
  </si>
  <si>
    <t>Cena klicev v mobilno omrežje A1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</si>
  <si>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F-MTM</t>
    </r>
  </si>
  <si>
    <t>Cena klicev v mobilno omrežje Telemach</t>
  </si>
  <si>
    <r>
      <t>C</t>
    </r>
    <r>
      <rPr>
        <b/>
        <vertAlign val="subscript"/>
        <sz val="10"/>
        <color theme="1"/>
        <rFont val="Calibri"/>
        <family val="2"/>
        <charset val="1"/>
      </rPr>
      <t>F-MT2</t>
    </r>
  </si>
  <si>
    <t>Cena klicev v mobilno omrežje T-2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</si>
  <si>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F-EU+</t>
    </r>
  </si>
  <si>
    <t>Cena mednarodnih klicev fiksnih uporabnikov v EU+ območje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</si>
  <si>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F-1MO</t>
    </r>
  </si>
  <si>
    <t>Cena mednarodnih klicev fiksnih uporabnikov v 1. mednarodno območje</t>
  </si>
  <si>
    <r>
      <t>C</t>
    </r>
    <r>
      <rPr>
        <b/>
        <vertAlign val="subscript"/>
        <sz val="10"/>
        <color rgb="FF000000"/>
        <rFont val="Calibri"/>
        <family val="2"/>
        <charset val="238"/>
        <scheme val="minor"/>
      </rPr>
      <t>FS-FK</t>
    </r>
  </si>
  <si>
    <t>Fiksni mesečni strošek fiksnih komunikacij (naročnine, najemnine,…)</t>
  </si>
  <si>
    <t>Število mesecev</t>
  </si>
  <si>
    <r>
      <t>C</t>
    </r>
    <r>
      <rPr>
        <b/>
        <vertAlign val="subscript"/>
        <sz val="10"/>
        <color rgb="FF000000"/>
        <rFont val="Calibri"/>
        <family val="2"/>
        <charset val="238"/>
        <scheme val="minor"/>
      </rPr>
      <t>VS-FK</t>
    </r>
  </si>
  <si>
    <t>Variabilni mesečni strošek fiksnih komunikacij (pogovori)</t>
  </si>
  <si>
    <t>Število uporabnikov</t>
  </si>
  <si>
    <t>Skupna ponudbena vrednost (v EUR brez DDV)</t>
  </si>
  <si>
    <t>Kraj</t>
  </si>
  <si>
    <t>Datum</t>
  </si>
  <si>
    <t>Navodilo:</t>
  </si>
  <si>
    <t>1.</t>
  </si>
  <si>
    <t>Ponudnik izpolnjuje rumeno obarvane celice, ki jih mora izpolniti v celoti.</t>
  </si>
  <si>
    <t>2.</t>
  </si>
  <si>
    <t>3.</t>
  </si>
  <si>
    <t>V kolikor ponudnik cene v posamezno postavko ne vpiše, se šteje, da predmetne postavke ne ponuja in tako ne izpolnjuje vseh zahtev naročnika iz predmetne dokumentacije in bo naročnik ponudbo zavrnil kot nedopustno. V kolikor ponudnik vpiše ceno nič (0) EUR, se šteje, da ponuja postavko brezplačno.</t>
  </si>
  <si>
    <t>4.</t>
  </si>
  <si>
    <t>Ime in priimek odgovorne osebe: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</si>
  <si>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IP-BRI</t>
    </r>
  </si>
  <si>
    <t>Najem IP-ISDN prehoda za 8 x BRI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</si>
  <si>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IP-PRI</t>
    </r>
  </si>
  <si>
    <t>Najem IP-ISDN prehoda PRI (30 kanalov)</t>
  </si>
  <si>
    <r>
      <t xml:space="preserve">Obrazec št. 5 - Predračun - </t>
    </r>
    <r>
      <rPr>
        <b/>
        <sz val="11"/>
        <color rgb="FFFF0000"/>
        <rFont val="Calibri"/>
        <family val="2"/>
        <charset val="238"/>
        <scheme val="minor"/>
      </rPr>
      <t>Popravek št. 1</t>
    </r>
  </si>
  <si>
    <r>
      <t xml:space="preserve">V stolpec "Cena na mersko enoto (brez DDV)" ponudnik vnese ponudbeno vrednost posamezne postavke predračuna (v EUR brez DDV), na </t>
    </r>
    <r>
      <rPr>
        <b/>
        <u/>
        <sz val="10"/>
        <color theme="1"/>
        <rFont val="Calibri"/>
        <family val="2"/>
        <charset val="238"/>
        <scheme val="minor"/>
      </rPr>
      <t>največ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b/>
        <u/>
        <sz val="10"/>
        <color theme="1"/>
        <rFont val="Calibri"/>
        <family val="2"/>
        <charset val="238"/>
        <scheme val="minor"/>
      </rPr>
      <t>osem (8) decimalnih mest</t>
    </r>
    <r>
      <rPr>
        <sz val="10"/>
        <color theme="1"/>
        <rFont val="Calibri"/>
        <family val="2"/>
        <charset val="238"/>
        <scheme val="minor"/>
      </rPr>
      <t>.</t>
    </r>
  </si>
  <si>
    <t>Ponujena cena z DDV zajema vse popuste in stroške (dobave blaga, storitev, namestitev, konfiguracij, instalacij, zagona opreme, odvoza odpadne embalaže, špediterske, prevozne, carinske in vse druge morebitne stroške v zvezi z izvedbo predmetnega javnega naročila).</t>
  </si>
  <si>
    <r>
      <rPr>
        <sz val="10"/>
        <color rgb="FFFF0000"/>
        <rFont val="Calibri"/>
        <family val="2"/>
        <charset val="238"/>
        <scheme val="minor"/>
      </rPr>
      <t>5</t>
    </r>
    <r>
      <rPr>
        <sz val="10"/>
        <color theme="1"/>
        <rFont val="Calibri"/>
        <family val="2"/>
        <charset val="238"/>
        <scheme val="minor"/>
      </rPr>
      <t>.</t>
    </r>
  </si>
  <si>
    <r>
      <t xml:space="preserve">Ponudnik v sistemu e-JN </t>
    </r>
    <r>
      <rPr>
        <sz val="10"/>
        <color rgb="FFFF0000"/>
        <rFont val="Calibri"/>
        <family val="2"/>
        <charset val="238"/>
        <scheme val="minor"/>
      </rPr>
      <t>obrazec</t>
    </r>
    <r>
      <rPr>
        <sz val="10"/>
        <color theme="1"/>
        <rFont val="Calibri"/>
        <family val="2"/>
        <charset val="238"/>
        <scheme val="minor"/>
      </rPr>
      <t xml:space="preserve"> Predračun naloži v razdelek »Drugi dokumenti« v .xlsx datoteki).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</si>
</sst>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\ &quot;€&quot;"/>
    <numFmt numFmtId="165" formatCode="#,##0.00\ &quot;€&quot;"/>
    <numFmt numFmtId="166" formatCode="#,##0.00000000\ _€"/>
  </numFmts>
  <fonts count="2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b/>
      <vertAlign val="subscript"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vertAlign val="subscript"/>
      <sz val="10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Calibri"/>
    </font>
    <font>
      <b/>
      <vertAlign val="subscript"/>
      <sz val="10"/>
      <color theme="1"/>
      <name val="Calibri"/>
      <family val="2"/>
      <charset val="1"/>
    </font>
    <font>
      <b/>
      <sz val="10"/>
      <color theme="1"/>
      <name val="Calibri"/>
      <charset val="1"/>
    </font>
    <font>
      <sz val="10"/>
      <name val="Calibri"/>
    </font>
    <font>
      <sz val="10"/>
      <color rgb="FF000000"/>
      <name val="Calibri"/>
      <family val="2"/>
      <charset val="238"/>
    </font>
    <font>
      <b/>
      <vertAlign val="subscript"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</font>
    <font>
      <sz val="10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3" borderId="0" xfId="0" applyFill="1"/>
    <xf numFmtId="0" fontId="9" fillId="0" borderId="0" xfId="0" applyFont="1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9" fillId="0" borderId="9" xfId="0" applyFont="1" applyBorder="1"/>
    <xf numFmtId="0" fontId="9" fillId="0" borderId="0" xfId="0" applyFont="1" applyAlignment="1">
      <alignment vertical="center"/>
    </xf>
    <xf numFmtId="0" fontId="9" fillId="0" borderId="31" xfId="0" applyFont="1" applyBorder="1" applyAlignment="1">
      <alignment horizontal="left" vertical="center"/>
    </xf>
    <xf numFmtId="0" fontId="5" fillId="2" borderId="2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5" fillId="0" borderId="0" xfId="0" applyFont="1"/>
    <xf numFmtId="0" fontId="2" fillId="2" borderId="11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/>
    </xf>
    <xf numFmtId="0" fontId="4" fillId="2" borderId="16" xfId="0" applyFont="1" applyFill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164" fontId="4" fillId="3" borderId="0" xfId="0" applyNumberFormat="1" applyFont="1" applyFill="1" applyAlignment="1">
      <alignment horizontal="right" vertical="center"/>
    </xf>
    <xf numFmtId="165" fontId="4" fillId="3" borderId="0" xfId="0" applyNumberFormat="1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right" vertical="center"/>
    </xf>
    <xf numFmtId="0" fontId="6" fillId="4" borderId="11" xfId="0" applyFont="1" applyFill="1" applyBorder="1" applyAlignment="1">
      <alignment vertical="center"/>
    </xf>
    <xf numFmtId="0" fontId="6" fillId="4" borderId="22" xfId="0" applyFont="1" applyFill="1" applyBorder="1" applyAlignment="1">
      <alignment vertical="center"/>
    </xf>
    <xf numFmtId="166" fontId="4" fillId="5" borderId="10" xfId="0" applyNumberFormat="1" applyFont="1" applyFill="1" applyBorder="1" applyAlignment="1" applyProtection="1">
      <alignment horizontal="right" vertical="center" wrapText="1"/>
      <protection locked="0"/>
    </xf>
    <xf numFmtId="166" fontId="4" fillId="5" borderId="9" xfId="0" applyNumberFormat="1" applyFont="1" applyFill="1" applyBorder="1" applyAlignment="1" applyProtection="1">
      <alignment horizontal="right" vertical="center" wrapText="1"/>
      <protection locked="0"/>
    </xf>
    <xf numFmtId="166" fontId="4" fillId="5" borderId="16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8" xfId="0" applyNumberFormat="1" applyFont="1" applyBorder="1" applyAlignment="1">
      <alignment horizontal="right" vertical="center"/>
    </xf>
    <xf numFmtId="0" fontId="12" fillId="2" borderId="9" xfId="0" applyFont="1" applyFill="1" applyBorder="1" applyAlignment="1">
      <alignment vertical="center" wrapText="1"/>
    </xf>
    <xf numFmtId="0" fontId="13" fillId="0" borderId="5" xfId="0" applyFont="1" applyBorder="1" applyAlignment="1">
      <alignment horizontal="right" vertical="center" wrapText="1"/>
    </xf>
    <xf numFmtId="0" fontId="14" fillId="2" borderId="10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0" borderId="6" xfId="0" applyFont="1" applyBorder="1" applyAlignment="1">
      <alignment horizontal="right" vertical="center" wrapText="1"/>
    </xf>
    <xf numFmtId="0" fontId="18" fillId="0" borderId="5" xfId="0" applyFont="1" applyBorder="1" applyAlignment="1">
      <alignment horizontal="right" vertical="center" wrapText="1"/>
    </xf>
    <xf numFmtId="0" fontId="16" fillId="2" borderId="0" xfId="0" applyFont="1" applyFill="1"/>
    <xf numFmtId="0" fontId="5" fillId="2" borderId="21" xfId="0" applyFont="1" applyFill="1" applyBorder="1"/>
    <xf numFmtId="0" fontId="16" fillId="2" borderId="21" xfId="0" applyFont="1" applyFill="1" applyBorder="1"/>
    <xf numFmtId="0" fontId="5" fillId="0" borderId="31" xfId="0" applyFont="1" applyBorder="1" applyAlignment="1">
      <alignment horizontal="left" vertical="center"/>
    </xf>
    <xf numFmtId="0" fontId="9" fillId="5" borderId="9" xfId="0" applyFont="1" applyFill="1" applyBorder="1" applyProtection="1">
      <protection locked="0"/>
    </xf>
    <xf numFmtId="0" fontId="21" fillId="3" borderId="10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vertical="center" wrapText="1"/>
    </xf>
    <xf numFmtId="0" fontId="21" fillId="3" borderId="16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center" vertical="center" wrapText="1"/>
    </xf>
    <xf numFmtId="0" fontId="22" fillId="0" borderId="9" xfId="0" applyFont="1" applyBorder="1"/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65" fontId="6" fillId="0" borderId="29" xfId="0" applyNumberFormat="1" applyFont="1" applyBorder="1" applyAlignment="1">
      <alignment horizontal="right" vertical="center" wrapText="1"/>
    </xf>
    <xf numFmtId="165" fontId="6" fillId="0" borderId="30" xfId="0" applyNumberFormat="1" applyFont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center" vertical="center"/>
    </xf>
    <xf numFmtId="165" fontId="4" fillId="0" borderId="16" xfId="0" applyNumberFormat="1" applyFont="1" applyBorder="1" applyAlignment="1">
      <alignment horizontal="right" vertical="center" wrapText="1"/>
    </xf>
    <xf numFmtId="165" fontId="4" fillId="0" borderId="17" xfId="0" applyNumberFormat="1" applyFont="1" applyBorder="1" applyAlignment="1">
      <alignment horizontal="right" vertical="center" wrapText="1"/>
    </xf>
    <xf numFmtId="0" fontId="6" fillId="4" borderId="29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5" fontId="4" fillId="0" borderId="9" xfId="0" applyNumberFormat="1" applyFont="1" applyBorder="1" applyAlignment="1">
      <alignment horizontal="right" vertical="center" wrapText="1"/>
    </xf>
    <xf numFmtId="165" fontId="4" fillId="0" borderId="14" xfId="0" applyNumberFormat="1" applyFont="1" applyBorder="1" applyAlignment="1">
      <alignment horizontal="right" vertical="center" wrapText="1"/>
    </xf>
    <xf numFmtId="0" fontId="4" fillId="2" borderId="15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/>
    </xf>
    <xf numFmtId="3" fontId="21" fillId="2" borderId="16" xfId="0" applyNumberFormat="1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left" vertical="center" wrapText="1"/>
    </xf>
    <xf numFmtId="165" fontId="6" fillId="0" borderId="10" xfId="0" applyNumberFormat="1" applyFont="1" applyBorder="1" applyAlignment="1">
      <alignment horizontal="right" vertical="center" wrapText="1"/>
    </xf>
    <xf numFmtId="165" fontId="6" fillId="0" borderId="12" xfId="0" applyNumberFormat="1" applyFont="1" applyBorder="1" applyAlignment="1">
      <alignment horizontal="right" vertical="center" wrapText="1"/>
    </xf>
    <xf numFmtId="0" fontId="22" fillId="0" borderId="19" xfId="0" applyFont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5" borderId="24" xfId="0" applyFont="1" applyFill="1" applyBorder="1" applyAlignment="1" applyProtection="1">
      <alignment horizontal="center" vertical="center"/>
      <protection locked="0"/>
    </xf>
    <xf numFmtId="0" fontId="9" fillId="5" borderId="25" xfId="0" applyFont="1" applyFill="1" applyBorder="1" applyAlignment="1" applyProtection="1">
      <alignment horizontal="center" vertical="center"/>
      <protection locked="0"/>
    </xf>
    <xf numFmtId="14" fontId="9" fillId="5" borderId="24" xfId="0" applyNumberFormat="1" applyFont="1" applyFill="1" applyBorder="1" applyAlignment="1" applyProtection="1">
      <alignment horizontal="right" vertical="center"/>
      <protection locked="0"/>
    </xf>
    <xf numFmtId="14" fontId="9" fillId="5" borderId="25" xfId="0" applyNumberFormat="1" applyFont="1" applyFill="1" applyBorder="1" applyAlignment="1" applyProtection="1">
      <alignment horizontal="right" vertical="center"/>
      <protection locked="0"/>
    </xf>
    <xf numFmtId="165" fontId="10" fillId="0" borderId="27" xfId="0" applyNumberFormat="1" applyFont="1" applyBorder="1" applyAlignment="1">
      <alignment horizontal="right" vertical="center" wrapText="1"/>
    </xf>
    <xf numFmtId="165" fontId="10" fillId="0" borderId="28" xfId="0" applyNumberFormat="1" applyFont="1" applyBorder="1" applyAlignment="1">
      <alignment horizontal="right" vertical="center" wrapText="1"/>
    </xf>
    <xf numFmtId="0" fontId="1" fillId="2" borderId="26" xfId="0" applyFont="1" applyFill="1" applyBorder="1" applyAlignment="1">
      <alignment horizontal="left" vertical="center"/>
    </xf>
    <xf numFmtId="0" fontId="1" fillId="2" borderId="27" xfId="0" applyFont="1" applyFill="1" applyBorder="1" applyAlignment="1">
      <alignment horizontal="left" vertical="center"/>
    </xf>
    <xf numFmtId="0" fontId="9" fillId="0" borderId="31" xfId="0" applyFont="1" applyBorder="1" applyAlignment="1">
      <alignment horizontal="left"/>
    </xf>
    <xf numFmtId="0" fontId="9" fillId="5" borderId="31" xfId="0" applyFont="1" applyFill="1" applyBorder="1" applyAlignment="1" applyProtection="1">
      <alignment horizontal="left" vertical="center"/>
      <protection locked="0"/>
    </xf>
    <xf numFmtId="0" fontId="4" fillId="2" borderId="13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2"/>
  <sheetViews>
    <sheetView tabSelected="1" topLeftCell="A49" zoomScaleNormal="100" workbookViewId="0">
      <selection activeCell="D58" sqref="D58:E58"/>
    </sheetView>
  </sheetViews>
  <sheetFormatPr defaultRowHeight="15" x14ac:dyDescent="0.25"/>
  <cols>
    <col min="2" max="2" width="39.5703125" customWidth="1"/>
    <col min="3" max="5" width="12.7109375" customWidth="1"/>
    <col min="6" max="6" width="21.85546875" customWidth="1"/>
    <col min="7" max="7" width="53.140625" customWidth="1"/>
  </cols>
  <sheetData>
    <row r="1" spans="1:7" x14ac:dyDescent="0.25">
      <c r="A1" s="84" t="s">
        <v>91</v>
      </c>
      <c r="B1" s="84"/>
      <c r="C1" s="84"/>
    </row>
    <row r="3" spans="1:7" s="2" customFormat="1" ht="12.75" x14ac:dyDescent="0.2">
      <c r="A3" s="96" t="s">
        <v>0</v>
      </c>
      <c r="B3" s="96"/>
      <c r="C3" s="97"/>
      <c r="D3" s="97"/>
      <c r="E3" s="97"/>
      <c r="F3" s="97"/>
    </row>
    <row r="4" spans="1:7" s="2" customFormat="1" ht="12.75" x14ac:dyDescent="0.2">
      <c r="A4" s="15"/>
      <c r="B4" s="15"/>
      <c r="C4" s="16"/>
      <c r="D4" s="16"/>
      <c r="E4" s="16"/>
      <c r="F4" s="16"/>
    </row>
    <row r="5" spans="1:7" s="2" customFormat="1" ht="12.75" x14ac:dyDescent="0.2">
      <c r="A5" s="96" t="s">
        <v>1</v>
      </c>
      <c r="B5" s="96"/>
      <c r="C5" s="97"/>
      <c r="D5" s="97"/>
      <c r="E5" s="97"/>
      <c r="F5" s="97"/>
    </row>
    <row r="9" spans="1:7" s="1" customFormat="1" ht="15" customHeight="1" x14ac:dyDescent="0.25">
      <c r="A9" s="27"/>
      <c r="B9" s="28"/>
      <c r="C9" s="29"/>
      <c r="D9" s="30"/>
      <c r="E9" s="29"/>
      <c r="F9" s="31"/>
    </row>
    <row r="10" spans="1:7" ht="16.5" customHeight="1" x14ac:dyDescent="0.25">
      <c r="G10" s="1"/>
    </row>
    <row r="11" spans="1:7" ht="15" customHeight="1" x14ac:dyDescent="0.25"/>
    <row r="12" spans="1:7" ht="15.75" thickBot="1" x14ac:dyDescent="0.3">
      <c r="A12" s="17"/>
      <c r="B12" s="17" t="s">
        <v>7</v>
      </c>
    </row>
    <row r="13" spans="1:7" ht="15" customHeight="1" x14ac:dyDescent="0.25">
      <c r="A13" s="61" t="s">
        <v>2</v>
      </c>
      <c r="B13" s="62"/>
      <c r="C13" s="57" t="s">
        <v>3</v>
      </c>
      <c r="D13" s="57" t="s">
        <v>4</v>
      </c>
      <c r="E13" s="57" t="s">
        <v>8</v>
      </c>
      <c r="F13" s="57" t="s">
        <v>6</v>
      </c>
    </row>
    <row r="14" spans="1:7" ht="15.75" thickBot="1" x14ac:dyDescent="0.3">
      <c r="A14" s="63"/>
      <c r="B14" s="64"/>
      <c r="C14" s="58"/>
      <c r="D14" s="58"/>
      <c r="E14" s="58"/>
      <c r="F14" s="58"/>
    </row>
    <row r="15" spans="1:7" ht="35.1" customHeight="1" x14ac:dyDescent="0.25">
      <c r="A15" s="18" t="s">
        <v>9</v>
      </c>
      <c r="B15" s="19" t="s">
        <v>10</v>
      </c>
      <c r="C15" s="20" t="s">
        <v>11</v>
      </c>
      <c r="D15" s="36"/>
      <c r="E15" s="51">
        <v>2417</v>
      </c>
      <c r="F15" s="33">
        <f t="shared" ref="F15:F22" si="0">ROUND(D15,8)*E15</f>
        <v>0</v>
      </c>
    </row>
    <row r="16" spans="1:7" ht="35.1" customHeight="1" x14ac:dyDescent="0.25">
      <c r="A16" s="21" t="s">
        <v>12</v>
      </c>
      <c r="B16" s="22" t="s">
        <v>13</v>
      </c>
      <c r="C16" s="23" t="s">
        <v>11</v>
      </c>
      <c r="D16" s="37"/>
      <c r="E16" s="23">
        <v>1</v>
      </c>
      <c r="F16" s="33">
        <f t="shared" si="0"/>
        <v>0</v>
      </c>
    </row>
    <row r="17" spans="1:6" ht="35.1" customHeight="1" x14ac:dyDescent="0.25">
      <c r="A17" s="21" t="s">
        <v>14</v>
      </c>
      <c r="B17" s="22" t="s">
        <v>15</v>
      </c>
      <c r="C17" s="23" t="s">
        <v>16</v>
      </c>
      <c r="D17" s="37"/>
      <c r="E17" s="23">
        <v>1</v>
      </c>
      <c r="F17" s="33">
        <f t="shared" si="0"/>
        <v>0</v>
      </c>
    </row>
    <row r="18" spans="1:6" ht="35.1" customHeight="1" x14ac:dyDescent="0.25">
      <c r="A18" s="21" t="s">
        <v>17</v>
      </c>
      <c r="B18" s="22" t="s">
        <v>18</v>
      </c>
      <c r="C18" s="23" t="s">
        <v>16</v>
      </c>
      <c r="D18" s="37"/>
      <c r="E18" s="23">
        <v>8</v>
      </c>
      <c r="F18" s="33">
        <f t="shared" si="0"/>
        <v>0</v>
      </c>
    </row>
    <row r="19" spans="1:6" ht="35.1" customHeight="1" x14ac:dyDescent="0.25">
      <c r="A19" s="21" t="s">
        <v>19</v>
      </c>
      <c r="B19" s="22" t="s">
        <v>20</v>
      </c>
      <c r="C19" s="23" t="s">
        <v>16</v>
      </c>
      <c r="D19" s="37"/>
      <c r="E19" s="23">
        <v>9</v>
      </c>
      <c r="F19" s="33">
        <f t="shared" si="0"/>
        <v>0</v>
      </c>
    </row>
    <row r="20" spans="1:6" ht="35.1" customHeight="1" x14ac:dyDescent="0.25">
      <c r="A20" s="21" t="s">
        <v>21</v>
      </c>
      <c r="B20" s="22" t="s">
        <v>22</v>
      </c>
      <c r="C20" s="23" t="s">
        <v>16</v>
      </c>
      <c r="D20" s="37"/>
      <c r="E20" s="23">
        <v>6</v>
      </c>
      <c r="F20" s="33">
        <f t="shared" si="0"/>
        <v>0</v>
      </c>
    </row>
    <row r="21" spans="1:6" ht="35.1" customHeight="1" thickBot="1" x14ac:dyDescent="0.3">
      <c r="A21" s="24" t="s">
        <v>87</v>
      </c>
      <c r="B21" s="52" t="s">
        <v>88</v>
      </c>
      <c r="C21" s="26" t="s">
        <v>16</v>
      </c>
      <c r="D21" s="38"/>
      <c r="E21" s="53">
        <v>1</v>
      </c>
      <c r="F21" s="39">
        <f t="shared" ref="F21" si="1">ROUND(D21,8)*E21</f>
        <v>0</v>
      </c>
    </row>
    <row r="22" spans="1:6" ht="35.1" customHeight="1" thickBot="1" x14ac:dyDescent="0.3">
      <c r="A22" s="24" t="s">
        <v>89</v>
      </c>
      <c r="B22" s="52" t="s">
        <v>90</v>
      </c>
      <c r="C22" s="26" t="s">
        <v>16</v>
      </c>
      <c r="D22" s="38"/>
      <c r="E22" s="53">
        <v>1</v>
      </c>
      <c r="F22" s="39">
        <f t="shared" si="0"/>
        <v>0</v>
      </c>
    </row>
    <row r="23" spans="1:6" ht="15" customHeight="1" thickBot="1" x14ac:dyDescent="0.3"/>
    <row r="24" spans="1:6" ht="39.950000000000003" customHeight="1" thickBot="1" x14ac:dyDescent="0.3">
      <c r="A24" s="71" t="s">
        <v>2</v>
      </c>
      <c r="B24" s="72"/>
      <c r="C24" s="32" t="s">
        <v>3</v>
      </c>
      <c r="D24" s="32" t="s">
        <v>4</v>
      </c>
      <c r="E24" s="32" t="s">
        <v>5</v>
      </c>
      <c r="F24" s="32" t="s">
        <v>6</v>
      </c>
    </row>
    <row r="25" spans="1:6" ht="35.1" customHeight="1" x14ac:dyDescent="0.25">
      <c r="A25" s="18" t="s">
        <v>23</v>
      </c>
      <c r="B25" s="19" t="s">
        <v>24</v>
      </c>
      <c r="C25" s="20" t="s">
        <v>16</v>
      </c>
      <c r="D25" s="36"/>
      <c r="E25" s="51">
        <v>849</v>
      </c>
      <c r="F25" s="33">
        <f t="shared" ref="F25:F47" si="2">ROUND(D25,8)*E25</f>
        <v>0</v>
      </c>
    </row>
    <row r="26" spans="1:6" ht="35.1" customHeight="1" x14ac:dyDescent="0.25">
      <c r="A26" s="21" t="s">
        <v>25</v>
      </c>
      <c r="B26" s="22" t="s">
        <v>26</v>
      </c>
      <c r="C26" s="23" t="s">
        <v>16</v>
      </c>
      <c r="D26" s="37"/>
      <c r="E26" s="54">
        <v>109</v>
      </c>
      <c r="F26" s="33">
        <f t="shared" si="2"/>
        <v>0</v>
      </c>
    </row>
    <row r="27" spans="1:6" ht="35.1" customHeight="1" x14ac:dyDescent="0.25">
      <c r="A27" s="21" t="s">
        <v>27</v>
      </c>
      <c r="B27" s="22" t="s">
        <v>28</v>
      </c>
      <c r="C27" s="23" t="s">
        <v>16</v>
      </c>
      <c r="D27" s="37"/>
      <c r="E27" s="54">
        <v>4</v>
      </c>
      <c r="F27" s="33">
        <f t="shared" si="2"/>
        <v>0</v>
      </c>
    </row>
    <row r="28" spans="1:6" ht="35.1" customHeight="1" x14ac:dyDescent="0.25">
      <c r="A28" s="48" t="s">
        <v>29</v>
      </c>
      <c r="B28" s="42" t="s">
        <v>30</v>
      </c>
      <c r="C28" s="23" t="s">
        <v>16</v>
      </c>
      <c r="D28" s="37"/>
      <c r="E28" s="54">
        <v>1</v>
      </c>
      <c r="F28" s="33">
        <f>ROUND(D28,8)*E28</f>
        <v>0</v>
      </c>
    </row>
    <row r="29" spans="1:6" ht="35.1" customHeight="1" x14ac:dyDescent="0.25">
      <c r="A29" s="48" t="s">
        <v>31</v>
      </c>
      <c r="B29" s="22" t="s">
        <v>32</v>
      </c>
      <c r="C29" s="23" t="s">
        <v>16</v>
      </c>
      <c r="D29" s="37"/>
      <c r="E29" s="54">
        <v>14</v>
      </c>
      <c r="F29" s="33">
        <f t="shared" si="2"/>
        <v>0</v>
      </c>
    </row>
    <row r="30" spans="1:6" ht="35.1" customHeight="1" x14ac:dyDescent="0.25">
      <c r="A30" s="46" t="s">
        <v>33</v>
      </c>
      <c r="B30" s="43" t="s">
        <v>34</v>
      </c>
      <c r="C30" s="23" t="s">
        <v>16</v>
      </c>
      <c r="D30" s="37"/>
      <c r="E30" s="54">
        <v>2</v>
      </c>
      <c r="F30" s="33">
        <f>ROUND(D30,8)*E30</f>
        <v>0</v>
      </c>
    </row>
    <row r="31" spans="1:6" ht="35.1" customHeight="1" x14ac:dyDescent="0.25">
      <c r="A31" s="21" t="s">
        <v>35</v>
      </c>
      <c r="B31" s="22" t="s">
        <v>36</v>
      </c>
      <c r="C31" s="23" t="s">
        <v>16</v>
      </c>
      <c r="D31" s="37"/>
      <c r="E31" s="54">
        <v>1358</v>
      </c>
      <c r="F31" s="33">
        <f t="shared" si="2"/>
        <v>0</v>
      </c>
    </row>
    <row r="32" spans="1:6" ht="35.1" customHeight="1" x14ac:dyDescent="0.25">
      <c r="A32" s="21" t="s">
        <v>37</v>
      </c>
      <c r="B32" s="40" t="s">
        <v>38</v>
      </c>
      <c r="C32" s="23" t="s">
        <v>16</v>
      </c>
      <c r="D32" s="37"/>
      <c r="E32" s="54">
        <v>3</v>
      </c>
      <c r="F32" s="33">
        <f t="shared" si="2"/>
        <v>0</v>
      </c>
    </row>
    <row r="33" spans="1:6" ht="42" customHeight="1" x14ac:dyDescent="0.25">
      <c r="A33" s="46" t="s">
        <v>39</v>
      </c>
      <c r="B33" s="40" t="s">
        <v>40</v>
      </c>
      <c r="C33" s="23" t="s">
        <v>16</v>
      </c>
      <c r="D33" s="37"/>
      <c r="E33" s="54">
        <v>17</v>
      </c>
      <c r="F33" s="33">
        <f t="shared" si="2"/>
        <v>0</v>
      </c>
    </row>
    <row r="34" spans="1:6" ht="35.1" customHeight="1" thickBot="1" x14ac:dyDescent="0.3">
      <c r="A34" s="47" t="s">
        <v>41</v>
      </c>
      <c r="B34" s="40" t="s">
        <v>42</v>
      </c>
      <c r="C34" s="23" t="s">
        <v>16</v>
      </c>
      <c r="D34" s="37"/>
      <c r="E34" s="55">
        <v>4</v>
      </c>
      <c r="F34" s="33">
        <f>ROUND(D34,8)*E34</f>
        <v>0</v>
      </c>
    </row>
    <row r="35" spans="1:6" ht="35.1" customHeight="1" x14ac:dyDescent="0.25">
      <c r="A35" s="21" t="s">
        <v>43</v>
      </c>
      <c r="B35" s="40" t="s">
        <v>44</v>
      </c>
      <c r="C35" s="23" t="s">
        <v>16</v>
      </c>
      <c r="D35" s="37"/>
      <c r="E35" s="54">
        <v>56</v>
      </c>
      <c r="F35" s="33">
        <f t="shared" si="2"/>
        <v>0</v>
      </c>
    </row>
    <row r="36" spans="1:6" ht="35.1" customHeight="1" thickBot="1" x14ac:dyDescent="0.3">
      <c r="A36" s="48" t="s">
        <v>45</v>
      </c>
      <c r="B36" s="22" t="s">
        <v>46</v>
      </c>
      <c r="C36" s="23" t="s">
        <v>47</v>
      </c>
      <c r="D36" s="37"/>
      <c r="E36" s="44">
        <v>11.94</v>
      </c>
      <c r="F36" s="33">
        <f t="shared" si="2"/>
        <v>0</v>
      </c>
    </row>
    <row r="37" spans="1:6" ht="35.1" customHeight="1" thickBot="1" x14ac:dyDescent="0.3">
      <c r="A37" s="48" t="s">
        <v>48</v>
      </c>
      <c r="B37" s="22" t="s">
        <v>49</v>
      </c>
      <c r="C37" s="23" t="s">
        <v>47</v>
      </c>
      <c r="D37" s="37"/>
      <c r="E37" s="45">
        <v>2.1</v>
      </c>
      <c r="F37" s="33">
        <f t="shared" si="2"/>
        <v>0</v>
      </c>
    </row>
    <row r="38" spans="1:6" ht="35.1" customHeight="1" thickBot="1" x14ac:dyDescent="0.3">
      <c r="A38" s="21" t="s">
        <v>50</v>
      </c>
      <c r="B38" s="22" t="s">
        <v>51</v>
      </c>
      <c r="C38" s="23" t="s">
        <v>47</v>
      </c>
      <c r="D38" s="37"/>
      <c r="E38" s="45">
        <v>1.88</v>
      </c>
      <c r="F38" s="33">
        <f t="shared" si="2"/>
        <v>0</v>
      </c>
    </row>
    <row r="39" spans="1:6" ht="35.1" customHeight="1" thickBot="1" x14ac:dyDescent="0.3">
      <c r="A39" s="21" t="s">
        <v>52</v>
      </c>
      <c r="B39" s="22" t="s">
        <v>53</v>
      </c>
      <c r="C39" s="23" t="s">
        <v>47</v>
      </c>
      <c r="D39" s="37"/>
      <c r="E39" s="45">
        <v>0.51</v>
      </c>
      <c r="F39" s="33">
        <f t="shared" si="2"/>
        <v>0</v>
      </c>
    </row>
    <row r="40" spans="1:6" ht="35.1" customHeight="1" thickBot="1" x14ac:dyDescent="0.3">
      <c r="A40" s="21" t="s">
        <v>54</v>
      </c>
      <c r="B40" s="22" t="s">
        <v>55</v>
      </c>
      <c r="C40" s="23" t="s">
        <v>47</v>
      </c>
      <c r="D40" s="37"/>
      <c r="E40" s="45">
        <v>0.33</v>
      </c>
      <c r="F40" s="33">
        <f t="shared" si="2"/>
        <v>0</v>
      </c>
    </row>
    <row r="41" spans="1:6" ht="35.1" customHeight="1" thickBot="1" x14ac:dyDescent="0.3">
      <c r="A41" s="21" t="s">
        <v>56</v>
      </c>
      <c r="B41" s="22" t="s">
        <v>57</v>
      </c>
      <c r="C41" s="23" t="s">
        <v>47</v>
      </c>
      <c r="D41" s="37"/>
      <c r="E41" s="45">
        <v>0.94</v>
      </c>
      <c r="F41" s="33">
        <f t="shared" si="2"/>
        <v>0</v>
      </c>
    </row>
    <row r="42" spans="1:6" ht="35.1" customHeight="1" thickBot="1" x14ac:dyDescent="0.3">
      <c r="A42" s="21" t="s">
        <v>58</v>
      </c>
      <c r="B42" s="22" t="s">
        <v>59</v>
      </c>
      <c r="C42" s="23" t="s">
        <v>47</v>
      </c>
      <c r="D42" s="37"/>
      <c r="E42" s="41">
        <v>1.83</v>
      </c>
      <c r="F42" s="33">
        <f t="shared" si="2"/>
        <v>0</v>
      </c>
    </row>
    <row r="43" spans="1:6" ht="35.1" customHeight="1" thickBot="1" x14ac:dyDescent="0.3">
      <c r="A43" s="21" t="s">
        <v>60</v>
      </c>
      <c r="B43" s="22" t="s">
        <v>61</v>
      </c>
      <c r="C43" s="23" t="s">
        <v>47</v>
      </c>
      <c r="D43" s="37"/>
      <c r="E43" s="45">
        <v>2.52</v>
      </c>
      <c r="F43" s="33">
        <f t="shared" si="2"/>
        <v>0</v>
      </c>
    </row>
    <row r="44" spans="1:6" ht="35.1" customHeight="1" thickBot="1" x14ac:dyDescent="0.3">
      <c r="A44" s="21" t="s">
        <v>62</v>
      </c>
      <c r="B44" s="22" t="s">
        <v>63</v>
      </c>
      <c r="C44" s="23" t="s">
        <v>47</v>
      </c>
      <c r="D44" s="37"/>
      <c r="E44" s="45">
        <v>2.54</v>
      </c>
      <c r="F44" s="33">
        <f t="shared" si="2"/>
        <v>0</v>
      </c>
    </row>
    <row r="45" spans="1:6" ht="35.1" customHeight="1" thickBot="1" x14ac:dyDescent="0.3">
      <c r="A45" s="46" t="s">
        <v>64</v>
      </c>
      <c r="B45" s="22" t="s">
        <v>65</v>
      </c>
      <c r="C45" s="23" t="s">
        <v>47</v>
      </c>
      <c r="D45" s="37"/>
      <c r="E45" s="45">
        <v>0.2</v>
      </c>
      <c r="F45" s="33">
        <f t="shared" si="2"/>
        <v>0</v>
      </c>
    </row>
    <row r="46" spans="1:6" ht="35.1" customHeight="1" thickBot="1" x14ac:dyDescent="0.3">
      <c r="A46" s="21" t="s">
        <v>66</v>
      </c>
      <c r="B46" s="22" t="s">
        <v>67</v>
      </c>
      <c r="C46" s="23" t="s">
        <v>47</v>
      </c>
      <c r="D46" s="37"/>
      <c r="E46" s="45">
        <v>0.2</v>
      </c>
      <c r="F46" s="33">
        <f t="shared" si="2"/>
        <v>0</v>
      </c>
    </row>
    <row r="47" spans="1:6" ht="26.25" thickBot="1" x14ac:dyDescent="0.3">
      <c r="A47" s="24" t="s">
        <v>68</v>
      </c>
      <c r="B47" s="25" t="s">
        <v>69</v>
      </c>
      <c r="C47" s="26" t="s">
        <v>47</v>
      </c>
      <c r="D47" s="38"/>
      <c r="E47" s="44">
        <v>0.04</v>
      </c>
      <c r="F47" s="39">
        <f t="shared" si="2"/>
        <v>0</v>
      </c>
    </row>
    <row r="49" spans="1:6" ht="15.75" customHeight="1" thickBot="1" x14ac:dyDescent="0.3"/>
    <row r="50" spans="1:6" s="3" customFormat="1" ht="30" customHeight="1" x14ac:dyDescent="0.25">
      <c r="A50" s="35" t="s">
        <v>70</v>
      </c>
      <c r="B50" s="70" t="s">
        <v>71</v>
      </c>
      <c r="C50" s="70"/>
      <c r="D50" s="70"/>
      <c r="E50" s="59">
        <f>ROUND(F17+F18+F19+F20+F21+F22+F25+F26+F27+F28+F29+F30+F31+F32+F33+F34+F35,2)</f>
        <v>0</v>
      </c>
      <c r="F50" s="60"/>
    </row>
    <row r="51" spans="1:6" ht="30" customHeight="1" thickBot="1" x14ac:dyDescent="0.3">
      <c r="A51" s="65" t="s">
        <v>72</v>
      </c>
      <c r="B51" s="66"/>
      <c r="C51" s="67">
        <v>48</v>
      </c>
      <c r="D51" s="67"/>
      <c r="E51" s="68">
        <f>ROUND(E50*C51,2)</f>
        <v>0</v>
      </c>
      <c r="F51" s="69"/>
    </row>
    <row r="52" spans="1:6" s="3" customFormat="1" ht="30" customHeight="1" x14ac:dyDescent="0.25">
      <c r="A52" s="34" t="s">
        <v>73</v>
      </c>
      <c r="B52" s="78" t="s">
        <v>74</v>
      </c>
      <c r="C52" s="78"/>
      <c r="D52" s="78"/>
      <c r="E52" s="79">
        <f>ROUND(F36+F37+F38+F39+F40+F41+F42+F43+F44+F45+F46+F47,2)</f>
        <v>0</v>
      </c>
      <c r="F52" s="80"/>
    </row>
    <row r="53" spans="1:6" ht="30" customHeight="1" x14ac:dyDescent="0.25">
      <c r="A53" s="98" t="s">
        <v>72</v>
      </c>
      <c r="B53" s="99"/>
      <c r="C53" s="100">
        <v>48</v>
      </c>
      <c r="D53" s="100"/>
      <c r="E53" s="73">
        <f>ROUND(E52*C53,2)</f>
        <v>0</v>
      </c>
      <c r="F53" s="74"/>
    </row>
    <row r="54" spans="1:6" ht="30" customHeight="1" thickBot="1" x14ac:dyDescent="0.3">
      <c r="A54" s="75" t="s">
        <v>75</v>
      </c>
      <c r="B54" s="76"/>
      <c r="C54" s="77">
        <f>E15</f>
        <v>2417</v>
      </c>
      <c r="D54" s="77"/>
      <c r="E54" s="68">
        <f>ROUND(E53*C54,2)</f>
        <v>0</v>
      </c>
      <c r="F54" s="69"/>
    </row>
    <row r="55" spans="1:6" ht="27" customHeight="1" thickBot="1" x14ac:dyDescent="0.3">
      <c r="B55" s="94" t="s">
        <v>76</v>
      </c>
      <c r="C55" s="95"/>
      <c r="D55" s="95"/>
      <c r="E55" s="92">
        <f>ROUND(F15 + F16 + E51+E54,2)</f>
        <v>0</v>
      </c>
      <c r="F55" s="93"/>
    </row>
    <row r="57" spans="1:6" ht="15.75" thickBot="1" x14ac:dyDescent="0.3"/>
    <row r="58" spans="1:6" s="2" customFormat="1" ht="13.5" thickBot="1" x14ac:dyDescent="0.25">
      <c r="B58" s="10"/>
      <c r="C58" s="12" t="s">
        <v>77</v>
      </c>
      <c r="D58" s="88"/>
      <c r="E58" s="89"/>
    </row>
    <row r="59" spans="1:6" s="2" customFormat="1" ht="12.75" x14ac:dyDescent="0.2">
      <c r="B59" s="10"/>
      <c r="C59" s="13"/>
      <c r="D59" s="14"/>
      <c r="E59" s="14"/>
    </row>
    <row r="60" spans="1:6" s="2" customFormat="1" ht="13.5" thickBot="1" x14ac:dyDescent="0.25">
      <c r="B60" s="10"/>
      <c r="C60" s="12" t="s">
        <v>78</v>
      </c>
      <c r="D60" s="90"/>
      <c r="E60" s="91"/>
    </row>
    <row r="61" spans="1:6" x14ac:dyDescent="0.25">
      <c r="B61" s="8"/>
      <c r="C61" s="4"/>
      <c r="D61" s="5"/>
      <c r="E61" s="5"/>
    </row>
    <row r="62" spans="1:6" x14ac:dyDescent="0.25">
      <c r="B62" s="8"/>
      <c r="C62" s="4"/>
      <c r="D62" s="5"/>
      <c r="E62" s="5"/>
    </row>
    <row r="63" spans="1:6" x14ac:dyDescent="0.25">
      <c r="B63" s="8"/>
      <c r="C63" s="4"/>
      <c r="D63" s="5"/>
      <c r="E63" s="5"/>
    </row>
    <row r="64" spans="1:6" s="2" customFormat="1" ht="12.75" x14ac:dyDescent="0.2">
      <c r="B64" s="10"/>
      <c r="C64" s="49" t="s">
        <v>86</v>
      </c>
      <c r="D64" s="11"/>
      <c r="E64" s="11"/>
      <c r="F64" s="50"/>
    </row>
    <row r="65" spans="1:6" x14ac:dyDescent="0.25">
      <c r="B65" s="8"/>
      <c r="C65" s="4"/>
      <c r="D65" s="5"/>
      <c r="E65" s="5"/>
    </row>
    <row r="66" spans="1:6" x14ac:dyDescent="0.25">
      <c r="B66" s="8"/>
      <c r="C66" s="4"/>
      <c r="D66" s="5"/>
      <c r="E66" s="5"/>
    </row>
    <row r="67" spans="1:6" x14ac:dyDescent="0.25">
      <c r="B67" s="7" t="s">
        <v>79</v>
      </c>
      <c r="E67" s="6"/>
    </row>
    <row r="68" spans="1:6" s="2" customFormat="1" ht="15" customHeight="1" x14ac:dyDescent="0.2">
      <c r="A68" s="9" t="s">
        <v>80</v>
      </c>
      <c r="B68" s="85" t="s">
        <v>81</v>
      </c>
      <c r="C68" s="86"/>
      <c r="D68" s="86"/>
      <c r="E68" s="86"/>
      <c r="F68" s="87"/>
    </row>
    <row r="69" spans="1:6" s="2" customFormat="1" ht="30" customHeight="1" x14ac:dyDescent="0.2">
      <c r="A69" s="9" t="s">
        <v>82</v>
      </c>
      <c r="B69" s="85" t="s">
        <v>92</v>
      </c>
      <c r="C69" s="86"/>
      <c r="D69" s="86"/>
      <c r="E69" s="86"/>
      <c r="F69" s="87"/>
    </row>
    <row r="70" spans="1:6" s="2" customFormat="1" ht="44.25" customHeight="1" x14ac:dyDescent="0.2">
      <c r="A70" s="9" t="s">
        <v>83</v>
      </c>
      <c r="B70" s="85" t="s">
        <v>84</v>
      </c>
      <c r="C70" s="86"/>
      <c r="D70" s="86"/>
      <c r="E70" s="86"/>
      <c r="F70" s="87"/>
    </row>
    <row r="71" spans="1:6" s="2" customFormat="1" ht="44.25" customHeight="1" x14ac:dyDescent="0.2">
      <c r="A71" s="56" t="s">
        <v>85</v>
      </c>
      <c r="B71" s="81" t="s">
        <v>93</v>
      </c>
      <c r="C71" s="82"/>
      <c r="D71" s="82"/>
      <c r="E71" s="82"/>
      <c r="F71" s="83"/>
    </row>
    <row r="72" spans="1:6" x14ac:dyDescent="0.25">
      <c r="A72" s="9" t="s">
        <v>94</v>
      </c>
      <c r="B72" s="85" t="s">
        <v>95</v>
      </c>
      <c r="C72" s="86"/>
      <c r="D72" s="86"/>
      <c r="E72" s="86"/>
      <c r="F72" s="87"/>
    </row>
  </sheetData>
  <sheetProtection algorithmName="SHA-512" hashValue="ywEc1H5+BaaqZ45zp7BdxLAbwDkAp+gVuquT7e5jvK1p1DgpZELWY/pEyhSbXyUm5zON13bSX2niRcxAVzz55g==" saltValue="qrcNFjSLFnhCRY8Ykyj4+A==" spinCount="100000" sheet="1" objects="1" scenarios="1"/>
  <mergeCells count="33">
    <mergeCell ref="B71:F71"/>
    <mergeCell ref="A1:C1"/>
    <mergeCell ref="B72:F72"/>
    <mergeCell ref="D58:E58"/>
    <mergeCell ref="D60:E60"/>
    <mergeCell ref="B68:F68"/>
    <mergeCell ref="B69:F69"/>
    <mergeCell ref="B70:F70"/>
    <mergeCell ref="E55:F55"/>
    <mergeCell ref="B55:D55"/>
    <mergeCell ref="A3:B3"/>
    <mergeCell ref="A5:B5"/>
    <mergeCell ref="C3:F3"/>
    <mergeCell ref="C5:F5"/>
    <mergeCell ref="A53:B53"/>
    <mergeCell ref="C53:D53"/>
    <mergeCell ref="E53:F53"/>
    <mergeCell ref="A54:B54"/>
    <mergeCell ref="C54:D54"/>
    <mergeCell ref="E54:F54"/>
    <mergeCell ref="B52:D52"/>
    <mergeCell ref="E52:F52"/>
    <mergeCell ref="A51:B51"/>
    <mergeCell ref="C51:D51"/>
    <mergeCell ref="E51:F51"/>
    <mergeCell ref="B50:D50"/>
    <mergeCell ref="A24:B24"/>
    <mergeCell ref="F13:F14"/>
    <mergeCell ref="E50:F50"/>
    <mergeCell ref="A13:B14"/>
    <mergeCell ref="E13:E14"/>
    <mergeCell ref="C13:C14"/>
    <mergeCell ref="D13:D14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  <headerFooter>
    <oddFooter>Stran &amp;P od &amp;N</oddFooter>
  </headerFooter>
  <rowBreaks count="3" manualBreakCount="3">
    <brk id="8" max="16383" man="1"/>
    <brk id="11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SFK22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Damjan Jošt</dc:creator>
  <cp:keywords/>
  <dc:description/>
  <cp:lastModifiedBy>Tamara Razboršek</cp:lastModifiedBy>
  <cp:revision/>
  <dcterms:created xsi:type="dcterms:W3CDTF">2016-08-04T08:09:09Z</dcterms:created>
  <dcterms:modified xsi:type="dcterms:W3CDTF">2022-04-22T06:59:19Z</dcterms:modified>
  <cp:category/>
  <cp:contentStatus/>
</cp:coreProperties>
</file>